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0" windowWidth="19320" windowHeight="9555"/>
  </bookViews>
  <sheets>
    <sheet name="приложение 1" sheetId="1" r:id="rId1"/>
  </sheets>
  <definedNames>
    <definedName name="_xlnm.Print_Area" localSheetId="0">'приложение 1'!$A$1:$H$22</definedName>
  </definedNames>
  <calcPr calcId="114210"/>
</workbook>
</file>

<file path=xl/calcChain.xml><?xml version="1.0" encoding="utf-8"?>
<calcChain xmlns="http://schemas.openxmlformats.org/spreadsheetml/2006/main">
  <c r="E12" i="1"/>
  <c r="H19"/>
  <c r="H13"/>
  <c r="H12"/>
</calcChain>
</file>

<file path=xl/sharedStrings.xml><?xml version="1.0" encoding="utf-8"?>
<sst xmlns="http://schemas.openxmlformats.org/spreadsheetml/2006/main" count="59" uniqueCount="33">
  <si>
    <t>Целевые показатели муниципальной программы</t>
  </si>
  <si>
    <t>№
показателя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</si>
  <si>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</si>
  <si>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</si>
  <si>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</si>
  <si>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</si>
  <si>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</si>
  <si>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Обеспечение выполнения работ по перевозке пассажиров по городским маршрутам</t>
  </si>
  <si>
    <t>кол-во маршрутов</t>
  </si>
  <si>
    <t>тыс. кв.м</t>
  </si>
  <si>
    <t>Обеспечение содержания автомобильных дорог местного значения в границах города Когалыма в соответствии с утвержденным стандартом качества выполнения работ</t>
  </si>
  <si>
    <t>тыс. кв.м.</t>
  </si>
  <si>
    <t>1 127, 718</t>
  </si>
  <si>
    <t>Обеспечение стабильности работы светофорных объектов</t>
  </si>
  <si>
    <t>шт.</t>
  </si>
  <si>
    <t>Обеспечение электроэнергией светофорных объектов</t>
  </si>
  <si>
    <t>-</t>
  </si>
  <si>
    <t>Установка светофорных объектов</t>
  </si>
  <si>
    <t>Обеспечение выполнения работ по  ремонту, в том числе капитальному, автомобильных дорог общего  пользования местного значения</t>
  </si>
  <si>
    <t>Модернизация светофорных объектов</t>
  </si>
  <si>
    <t xml:space="preserve">Проведение работ по диагностике, обследованию и испытанию мостов города Когалыма </t>
  </si>
  <si>
    <t xml:space="preserve">Замена бордюрного камня </t>
  </si>
  <si>
    <t>м.</t>
  </si>
  <si>
    <t>Субаренда земельных участков для объектов реконструкции автомобильных дорог</t>
  </si>
  <si>
    <t>ед.</t>
  </si>
  <si>
    <t>Реконструкция автомобильных дорог общего пользования местного значения в границах города Когалыма</t>
  </si>
  <si>
    <t>комплект проектно-смектной документации, шт.</t>
  </si>
  <si>
    <t xml:space="preserve"> -</t>
  </si>
  <si>
    <t>кв.м.</t>
  </si>
  <si>
    <t>Приложение 1</t>
  </si>
  <si>
    <t>к постановлению Администрации</t>
  </si>
  <si>
    <t>города Когалыма</t>
  </si>
  <si>
    <t>от 29.12.2016№3304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</si>
</sst>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view="pageBreakPreview" zoomScale="80" zoomScaleNormal="90" zoomScaleSheetLayoutView="80" workbookViewId="0">
      <selection activeCell="F4" sqref="F4:H4"/>
    </sheetView>
  </sheetViews>
  <sheetFormatPr defaultRowHeight="16.5"/>
  <cols>
    <col min="1" max="1" width="14.28515625" style="1" customWidth="1"/>
    <col min="2" max="2" width="45.140625" style="1" customWidth="1"/>
    <col min="3" max="3" width="18" style="1" customWidth="1"/>
    <col min="4" max="4" width="20.5703125" style="1" customWidth="1"/>
    <col min="5" max="5" width="15.7109375" style="1" customWidth="1"/>
    <col min="6" max="7" width="16.7109375" style="1" customWidth="1"/>
    <col min="8" max="8" width="28.5703125" style="1" customWidth="1"/>
    <col min="9" max="16384" width="9.140625" style="1"/>
  </cols>
  <sheetData>
    <row r="1" spans="1:8" ht="18.75" customHeight="1">
      <c r="F1" s="16" t="s">
        <v>29</v>
      </c>
      <c r="G1" s="16"/>
      <c r="H1" s="16"/>
    </row>
    <row r="2" spans="1:8" ht="18" customHeight="1">
      <c r="F2" s="16" t="s">
        <v>30</v>
      </c>
      <c r="G2" s="16"/>
      <c r="H2" s="16"/>
    </row>
    <row r="3" spans="1:8" ht="18.75" customHeight="1">
      <c r="F3" s="16" t="s">
        <v>31</v>
      </c>
      <c r="G3" s="16"/>
      <c r="H3" s="16"/>
    </row>
    <row r="4" spans="1:8" ht="20.25" customHeight="1">
      <c r="F4" s="16" t="s">
        <v>32</v>
      </c>
      <c r="G4" s="16"/>
      <c r="H4" s="16"/>
    </row>
    <row r="5" spans="1:8" ht="19.5" customHeight="1">
      <c r="F5" s="12"/>
      <c r="G5" s="12"/>
      <c r="H5" s="12"/>
    </row>
    <row r="6" spans="1:8" ht="23.25" customHeight="1">
      <c r="A6" s="19" t="s">
        <v>0</v>
      </c>
      <c r="B6" s="19"/>
      <c r="C6" s="19"/>
      <c r="D6" s="19"/>
      <c r="E6" s="19"/>
      <c r="F6" s="19"/>
      <c r="G6" s="19"/>
      <c r="H6" s="19"/>
    </row>
    <row r="7" spans="1:8" ht="9" customHeight="1"/>
    <row r="8" spans="1:8" ht="63.75" customHeight="1">
      <c r="A8" s="20" t="s">
        <v>1</v>
      </c>
      <c r="B8" s="20" t="s">
        <v>2</v>
      </c>
      <c r="C8" s="20" t="s">
        <v>3</v>
      </c>
      <c r="D8" s="20" t="s">
        <v>4</v>
      </c>
      <c r="E8" s="21" t="s">
        <v>5</v>
      </c>
      <c r="F8" s="21"/>
      <c r="G8" s="22"/>
      <c r="H8" s="20" t="s">
        <v>6</v>
      </c>
    </row>
    <row r="9" spans="1:8" ht="26.25" customHeight="1">
      <c r="A9" s="20"/>
      <c r="B9" s="20"/>
      <c r="C9" s="20"/>
      <c r="D9" s="20"/>
      <c r="E9" s="2">
        <v>2016</v>
      </c>
      <c r="F9" s="2">
        <v>2017</v>
      </c>
      <c r="G9" s="2">
        <v>2018</v>
      </c>
      <c r="H9" s="20"/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56.25" customHeight="1">
      <c r="A11" s="4">
        <v>1</v>
      </c>
      <c r="B11" s="5" t="s">
        <v>7</v>
      </c>
      <c r="C11" s="2" t="s">
        <v>8</v>
      </c>
      <c r="D11" s="2">
        <v>8</v>
      </c>
      <c r="E11" s="2">
        <v>8</v>
      </c>
      <c r="F11" s="2">
        <v>8</v>
      </c>
      <c r="G11" s="2">
        <v>8</v>
      </c>
      <c r="H11" s="2">
        <v>8</v>
      </c>
    </row>
    <row r="12" spans="1:8" ht="75" customHeight="1">
      <c r="A12" s="4">
        <v>2</v>
      </c>
      <c r="B12" s="5" t="s">
        <v>18</v>
      </c>
      <c r="C12" s="2" t="s">
        <v>9</v>
      </c>
      <c r="D12" s="6">
        <v>420.86799999999999</v>
      </c>
      <c r="E12" s="10">
        <f>70.165+0.1116-10.024</f>
        <v>60.252600000000001</v>
      </c>
      <c r="F12" s="10">
        <v>55.933</v>
      </c>
      <c r="G12" s="10">
        <v>44.332999999999998</v>
      </c>
      <c r="H12" s="11">
        <f>E12+F12+G12</f>
        <v>160.51859999999999</v>
      </c>
    </row>
    <row r="13" spans="1:8" ht="54.75" customHeight="1">
      <c r="A13" s="4">
        <v>3</v>
      </c>
      <c r="B13" s="5" t="s">
        <v>20</v>
      </c>
      <c r="C13" s="2" t="s">
        <v>14</v>
      </c>
      <c r="D13" s="2" t="s">
        <v>16</v>
      </c>
      <c r="E13" s="2">
        <v>2</v>
      </c>
      <c r="F13" s="2">
        <v>5</v>
      </c>
      <c r="G13" s="2">
        <v>4</v>
      </c>
      <c r="H13" s="2">
        <f>E13+F13+G13</f>
        <v>11</v>
      </c>
    </row>
    <row r="14" spans="1:8" ht="90.75" customHeight="1">
      <c r="A14" s="4">
        <v>4</v>
      </c>
      <c r="B14" s="5" t="s">
        <v>10</v>
      </c>
      <c r="C14" s="2" t="s">
        <v>11</v>
      </c>
      <c r="D14" s="2" t="s">
        <v>12</v>
      </c>
      <c r="E14" s="6" t="s">
        <v>12</v>
      </c>
      <c r="F14" s="7" t="s">
        <v>12</v>
      </c>
      <c r="G14" s="7" t="s">
        <v>12</v>
      </c>
      <c r="H14" s="7" t="s">
        <v>12</v>
      </c>
    </row>
    <row r="15" spans="1:8" ht="39.75" customHeight="1">
      <c r="A15" s="4">
        <v>5</v>
      </c>
      <c r="B15" s="5" t="s">
        <v>13</v>
      </c>
      <c r="C15" s="2" t="s">
        <v>14</v>
      </c>
      <c r="D15" s="2">
        <v>24</v>
      </c>
      <c r="E15" s="2">
        <v>24</v>
      </c>
      <c r="F15" s="2">
        <v>27</v>
      </c>
      <c r="G15" s="2">
        <v>27</v>
      </c>
      <c r="H15" s="2">
        <v>27</v>
      </c>
    </row>
    <row r="16" spans="1:8" ht="36" customHeight="1">
      <c r="A16" s="4">
        <v>6</v>
      </c>
      <c r="B16" s="5" t="s">
        <v>15</v>
      </c>
      <c r="C16" s="2" t="s">
        <v>14</v>
      </c>
      <c r="D16" s="2">
        <v>24</v>
      </c>
      <c r="E16" s="2">
        <v>24</v>
      </c>
      <c r="F16" s="2">
        <v>27</v>
      </c>
      <c r="G16" s="2">
        <v>27</v>
      </c>
      <c r="H16" s="2">
        <v>27</v>
      </c>
    </row>
    <row r="17" spans="1:8" ht="28.5" customHeight="1">
      <c r="A17" s="4">
        <v>7</v>
      </c>
      <c r="B17" s="13" t="s">
        <v>17</v>
      </c>
      <c r="C17" s="2" t="s">
        <v>14</v>
      </c>
      <c r="D17" s="2" t="s">
        <v>16</v>
      </c>
      <c r="E17" s="2">
        <v>3</v>
      </c>
      <c r="F17" s="2" t="s">
        <v>16</v>
      </c>
      <c r="G17" s="2" t="s">
        <v>16</v>
      </c>
      <c r="H17" s="8">
        <v>3</v>
      </c>
    </row>
    <row r="18" spans="1:8" ht="36" customHeight="1">
      <c r="A18" s="4">
        <v>8</v>
      </c>
      <c r="B18" s="5" t="s">
        <v>19</v>
      </c>
      <c r="C18" s="2" t="s">
        <v>14</v>
      </c>
      <c r="D18" s="2" t="s">
        <v>16</v>
      </c>
      <c r="E18" s="2">
        <v>1</v>
      </c>
      <c r="F18" s="2" t="s">
        <v>16</v>
      </c>
      <c r="G18" s="2" t="s">
        <v>16</v>
      </c>
      <c r="H18" s="8">
        <v>1</v>
      </c>
    </row>
    <row r="19" spans="1:8" ht="21" customHeight="1">
      <c r="A19" s="4">
        <v>9</v>
      </c>
      <c r="B19" s="5" t="s">
        <v>21</v>
      </c>
      <c r="C19" s="2" t="s">
        <v>22</v>
      </c>
      <c r="D19" s="2" t="s">
        <v>16</v>
      </c>
      <c r="E19" s="2" t="s">
        <v>27</v>
      </c>
      <c r="F19" s="2" t="s">
        <v>16</v>
      </c>
      <c r="G19" s="2" t="s">
        <v>16</v>
      </c>
      <c r="H19" s="8" t="str">
        <f>E19</f>
        <v xml:space="preserve"> -</v>
      </c>
    </row>
    <row r="20" spans="1:8" ht="51.75" customHeight="1">
      <c r="A20" s="4">
        <v>10</v>
      </c>
      <c r="B20" s="5" t="s">
        <v>23</v>
      </c>
      <c r="C20" s="2" t="s">
        <v>24</v>
      </c>
      <c r="D20" s="2" t="s">
        <v>16</v>
      </c>
      <c r="E20" s="2">
        <v>1</v>
      </c>
      <c r="F20" s="2" t="s">
        <v>16</v>
      </c>
      <c r="G20" s="2" t="s">
        <v>16</v>
      </c>
      <c r="H20" s="8">
        <v>1</v>
      </c>
    </row>
    <row r="21" spans="1:8" s="9" customFormat="1" ht="82.5">
      <c r="A21" s="17">
        <v>11</v>
      </c>
      <c r="B21" s="18" t="s">
        <v>25</v>
      </c>
      <c r="C21" s="14" t="s">
        <v>26</v>
      </c>
      <c r="D21" s="6" t="s">
        <v>16</v>
      </c>
      <c r="E21" s="6">
        <v>1</v>
      </c>
      <c r="F21" s="6" t="s">
        <v>16</v>
      </c>
      <c r="G21" s="6" t="s">
        <v>16</v>
      </c>
      <c r="H21" s="7">
        <v>1</v>
      </c>
    </row>
    <row r="22" spans="1:8" s="9" customFormat="1">
      <c r="A22" s="17"/>
      <c r="B22" s="18"/>
      <c r="C22" s="14" t="s">
        <v>28</v>
      </c>
      <c r="D22" s="6" t="s">
        <v>16</v>
      </c>
      <c r="E22" s="15">
        <v>12039</v>
      </c>
      <c r="F22" s="6" t="s">
        <v>16</v>
      </c>
      <c r="G22" s="6" t="s">
        <v>16</v>
      </c>
      <c r="H22" s="15">
        <v>12039</v>
      </c>
    </row>
  </sheetData>
  <mergeCells count="13">
    <mergeCell ref="D8:D9"/>
    <mergeCell ref="E8:G8"/>
    <mergeCell ref="H8:H9"/>
    <mergeCell ref="F2:H2"/>
    <mergeCell ref="F3:H3"/>
    <mergeCell ref="F4:H4"/>
    <mergeCell ref="A21:A22"/>
    <mergeCell ref="B21:B22"/>
    <mergeCell ref="F1:H1"/>
    <mergeCell ref="A6:H6"/>
    <mergeCell ref="A8:A9"/>
    <mergeCell ref="B8:B9"/>
    <mergeCell ref="C8:C9"/>
  </mergeCells>
  <phoneticPr fontId="5" type="noConversion"/>
  <pageMargins left="0.39370078740157483" right="0.39370078740157483" top="0.39370078740157483" bottom="1.7716535433070868" header="0.31496062992125984" footer="0.31496062992125984"/>
  <pageSetup paperSize="9" scale="79" firstPageNumber="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BelyavinaYA</cp:lastModifiedBy>
  <cp:lastPrinted>2016-12-30T08:24:41Z</cp:lastPrinted>
  <dcterms:created xsi:type="dcterms:W3CDTF">2015-10-21T10:48:12Z</dcterms:created>
  <dcterms:modified xsi:type="dcterms:W3CDTF">2016-12-30T08:24:53Z</dcterms:modified>
</cp:coreProperties>
</file>